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85" yWindow="-15" windowWidth="9660" windowHeight="4845"/>
  </bookViews>
  <sheets>
    <sheet name="прил. 3,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sp1">'[1]ОргЗак - Подразд'!$A$3:$A$191</definedName>
    <definedName name="_sp15" localSheetId="0">#REF!</definedName>
    <definedName name="_sp15">#REF!</definedName>
    <definedName name="_sp16">[1]ГрПрод!$A$3:$A$16</definedName>
    <definedName name="_sp17">[1]ЕдИзм!$A$3:$A$255</definedName>
    <definedName name="_sp2" localSheetId="0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0">#REF!</definedName>
    <definedName name="_sp30">#REF!</definedName>
    <definedName name="_sp31">[1]Прочие!$U$3:$U$4</definedName>
    <definedName name="_sp32" localSheetId="0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0">#REF!</definedName>
    <definedName name="_sp7">#REF!</definedName>
    <definedName name="_sp8">[1]ФЦП!$A$3:$A$27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0">#REF!</definedName>
    <definedName name="DataRange">#REF!</definedName>
    <definedName name="day" localSheetId="0">#REF!,#REF!,#REF!,#REF!,#REF!,#REF!,#REF!,#REF!,#REF!,#REF!,#REF!</definedName>
    <definedName name="day">#REF!,#REF!,#REF!,#REF!,#REF!,#REF!,#REF!,#REF!,#REF!,#REF!,#REF!</definedName>
    <definedName name="MmExcelLinker_F9531D69_1CFB_4F59_B924_4961C7C6086E" localSheetId="0">#REF!</definedName>
    <definedName name="MmExcelLinker_F9531D69_1CFB_4F59_B924_4961C7C6086E">#REF!</definedName>
    <definedName name="OPT" localSheetId="0">#REF!</definedName>
    <definedName name="OPT">#REF!</definedName>
    <definedName name="RI" localSheetId="0">#REF!</definedName>
    <definedName name="RI">#REF!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ав" localSheetId="0">#REF!</definedName>
    <definedName name="ав">#REF!</definedName>
    <definedName name="ав1" localSheetId="0">#REF!</definedName>
    <definedName name="ав1">#REF!</definedName>
    <definedName name="ав2" localSheetId="0">#REF!</definedName>
    <definedName name="ав2">#REF!</definedName>
    <definedName name="ап" localSheetId="0">#REF!</definedName>
    <definedName name="ап">#REF!</definedName>
    <definedName name="ап1" localSheetId="0">#REF!</definedName>
    <definedName name="ап1">#REF!</definedName>
    <definedName name="ап2" localSheetId="0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0">#REF!</definedName>
    <definedName name="бюд.м.">#REF!</definedName>
    <definedName name="В_Бел_долл" localSheetId="0">#REF!</definedName>
    <definedName name="В_Бел_долл">#REF!</definedName>
    <definedName name="ВВ_Бел" localSheetId="0">#REF!</definedName>
    <definedName name="ВВ_Бел">#REF!</definedName>
    <definedName name="ВД_в_наполнении_авансов_старых__на_начало_периода" localSheetId="0">#REF!</definedName>
    <definedName name="ВД_в_наполнении_авансов_старых__на_начало_периода">#REF!</definedName>
    <definedName name="год">[3]вх2!$H$40</definedName>
    <definedName name="год2" localSheetId="0">[4]вх1!$A$165</definedName>
    <definedName name="год2">[5]вх1!$A$165</definedName>
    <definedName name="дз" localSheetId="0">#REF!</definedName>
    <definedName name="дз">#REF!</definedName>
    <definedName name="дз1" localSheetId="0">#REF!</definedName>
    <definedName name="дз1">#REF!</definedName>
    <definedName name="дз2" localSheetId="0">#REF!</definedName>
    <definedName name="дз2">#REF!</definedName>
    <definedName name="доппрем" localSheetId="0">#REF!</definedName>
    <definedName name="доппрем">#REF!</definedName>
    <definedName name="еи" localSheetId="0">[6]вх1!$A$170</definedName>
    <definedName name="еи">[5]вх1!$A$169</definedName>
    <definedName name="з" localSheetId="0">#REF!</definedName>
    <definedName name="з">#REF!</definedName>
    <definedName name="зарплатаавгуст2002" localSheetId="0">#REF!</definedName>
    <definedName name="зарплатаавгуст2002">#REF!</definedName>
    <definedName name="зарплатаавгуст2003" localSheetId="0">#REF!</definedName>
    <definedName name="зарплатаавгуст2003">#REF!</definedName>
    <definedName name="зарплатаапрель2003" localSheetId="0">#REF!</definedName>
    <definedName name="зарплатаапрель2003">#REF!</definedName>
    <definedName name="зарплатадекабрь2002" localSheetId="0">#REF!</definedName>
    <definedName name="зарплатадекабрь2002">#REF!</definedName>
    <definedName name="зарплатаиюль2002" localSheetId="0">#REF!</definedName>
    <definedName name="зарплатаиюль2002">#REF!</definedName>
    <definedName name="зарплатаиюнь2002" localSheetId="0">#REF!</definedName>
    <definedName name="зарплатаиюнь2002">#REF!</definedName>
    <definedName name="зарплатаиюнь2003" localSheetId="0">#REF!</definedName>
    <definedName name="зарплатаиюнь2003">#REF!</definedName>
    <definedName name="зарплатамай2002" localSheetId="0">#REF!</definedName>
    <definedName name="зарплатамай2002">#REF!</definedName>
    <definedName name="зарплатамарт2002" localSheetId="0">#REF!</definedName>
    <definedName name="зарплатамарт2002">#REF!</definedName>
    <definedName name="зарплатамарт2003" localSheetId="0">#REF!</definedName>
    <definedName name="зарплатамарт2003">#REF!</definedName>
    <definedName name="зарплатаноябрь2002" localSheetId="0">#REF!</definedName>
    <definedName name="зарплатаноябрь2002">#REF!</definedName>
    <definedName name="зарплатаоктябрь2002" localSheetId="0">#REF!</definedName>
    <definedName name="зарплатаоктябрь2002">#REF!</definedName>
    <definedName name="зарплатаоктябрь2003" localSheetId="0">#REF!</definedName>
    <definedName name="зарплатаоктябрь2003">#REF!</definedName>
    <definedName name="зарплатасентябрь2002" localSheetId="0">#REF!</definedName>
    <definedName name="зарплатасентябрь2002">#REF!</definedName>
    <definedName name="зарплатафевраль2002" localSheetId="0">#REF!</definedName>
    <definedName name="зарплатафевраль2002">#REF!</definedName>
    <definedName name="зарплатафевраль2003" localSheetId="0">#REF!</definedName>
    <definedName name="зарплатафевраль2003">#REF!</definedName>
    <definedName name="зарплатаянварь2002" localSheetId="0">#REF!</definedName>
    <definedName name="зарплатаянварь2002">#REF!</definedName>
    <definedName name="зарплатаянварь2003" localSheetId="0">#REF!</definedName>
    <definedName name="зарплатаянварь2003">#REF!</definedName>
    <definedName name="зарплатаянварь2004" localSheetId="0">#REF!</definedName>
    <definedName name="зарплатаянварь2004">#REF!</definedName>
    <definedName name="и" localSheetId="0">#REF!</definedName>
    <definedName name="и">#REF!</definedName>
    <definedName name="Имя" localSheetId="0">#REF!</definedName>
    <definedName name="Имя">#REF!</definedName>
    <definedName name="исп" localSheetId="0">[6]вх1!$A$176</definedName>
    <definedName name="исп">[5]вх1!$A$175</definedName>
    <definedName name="к" localSheetId="0">#REF!</definedName>
    <definedName name="к">#REF!</definedName>
    <definedName name="Казан_ПЭ" localSheetId="0">#REF!</definedName>
    <definedName name="Казан_ПЭ">#REF!</definedName>
    <definedName name="Казан_ПЭ_Ц" localSheetId="0">#REF!</definedName>
    <definedName name="Казан_ПЭ_Ц">#REF!</definedName>
    <definedName name="капвл" localSheetId="0">#REF!</definedName>
    <definedName name="капвл">#REF!</definedName>
    <definedName name="кз" localSheetId="0">#REF!</definedName>
    <definedName name="кз">#REF!</definedName>
    <definedName name="кз1" localSheetId="0">#REF!</definedName>
    <definedName name="кз1">#REF!</definedName>
    <definedName name="кз2" localSheetId="0">#REF!</definedName>
    <definedName name="кз2">#REF!</definedName>
    <definedName name="Кред_зад_Большевик" localSheetId="0">#REF!</definedName>
    <definedName name="Кред_зад_Большевик">#REF!</definedName>
    <definedName name="Кред_зад_Володар" localSheetId="0">#REF!</definedName>
    <definedName name="Кред_зад_Володар">#REF!</definedName>
    <definedName name="Кред_зад_Казань" localSheetId="0">#REF!</definedName>
    <definedName name="Кред_зад_Казань">#REF!</definedName>
    <definedName name="Кред_зад_Н_Челны" localSheetId="0">#REF!</definedName>
    <definedName name="Кред_зад_Н_Челны">#REF!</definedName>
    <definedName name="Кред_зад_переработка" localSheetId="0">#REF!</definedName>
    <definedName name="Кред_зад_переработка">#REF!</definedName>
    <definedName name="Кред_зад_РЗ_кд" localSheetId="0">#REF!</definedName>
    <definedName name="Кред_зад_РЗ_кд">#REF!</definedName>
    <definedName name="Кред_зад_Серпухов" localSheetId="0">#REF!</definedName>
    <definedName name="Кред_зад_Серпухов">#REF!</definedName>
    <definedName name="Кред_зад_Шексна" localSheetId="0">#REF!</definedName>
    <definedName name="Кред_зад_Шексна">#REF!</definedName>
    <definedName name="Кред_тов" localSheetId="0">#REF!</definedName>
    <definedName name="Кред_тов">#REF!</definedName>
    <definedName name="курс" localSheetId="0">#REF!</definedName>
    <definedName name="курс">#REF!</definedName>
    <definedName name="н" localSheetId="0">#REF!</definedName>
    <definedName name="н">#REF!</definedName>
    <definedName name="на">[3]вх2!$H$42</definedName>
    <definedName name="нач" localSheetId="0">[6]вх1!$A$178</definedName>
    <definedName name="нач">[5]вх1!$A$177</definedName>
    <definedName name="Номеручастка" localSheetId="0">#REF!</definedName>
    <definedName name="Номеручастка">#REF!</definedName>
    <definedName name="О" localSheetId="0">#REF!</definedName>
    <definedName name="О">#REF!</definedName>
    <definedName name="_xlnm.Print_Area" localSheetId="0">'прил. 3,4'!$A$1:$O$47</definedName>
    <definedName name="пбо" localSheetId="0">[6]вх1!$A$175</definedName>
    <definedName name="пбо">[5]вх1!$A$174</definedName>
    <definedName name="перс" localSheetId="0">#REF!</definedName>
    <definedName name="перс">#REF!</definedName>
    <definedName name="персвид" localSheetId="0">#REF!</definedName>
    <definedName name="персвид">#REF!</definedName>
    <definedName name="персоналБИГР" localSheetId="0">#REF!</definedName>
    <definedName name="персоналБИГР">#REF!</definedName>
    <definedName name="план">[3]вх2!$H$43</definedName>
    <definedName name="площадирадуга" localSheetId="0">#REF!</definedName>
    <definedName name="площадирадуга">#REF!</definedName>
    <definedName name="Площадьучастка" localSheetId="0">#REF!</definedName>
    <definedName name="Площадьучастка">#REF!</definedName>
    <definedName name="повр" localSheetId="0">#REF!</definedName>
    <definedName name="повр">#REF!</definedName>
    <definedName name="премвид" localSheetId="0">#REF!</definedName>
    <definedName name="премвид">#REF!</definedName>
    <definedName name="_xlnm.Recorder" localSheetId="0">#REF!</definedName>
    <definedName name="_xlnm.Recorder">#REF!</definedName>
    <definedName name="с" localSheetId="0">#REF!</definedName>
    <definedName name="с">#REF!</definedName>
    <definedName name="секр" localSheetId="0">#REF!</definedName>
    <definedName name="секр">#REF!</definedName>
    <definedName name="секрвид" localSheetId="0">#REF!</definedName>
    <definedName name="секрвид">#REF!</definedName>
    <definedName name="совмвид" localSheetId="0">#REF!</definedName>
    <definedName name="совмвид">#REF!</definedName>
    <definedName name="совмпроц" localSheetId="0">#REF!</definedName>
    <definedName name="совмпроц">#REF!</definedName>
    <definedName name="счет" localSheetId="0">#REF!</definedName>
    <definedName name="счет">#REF!</definedName>
    <definedName name="таб" localSheetId="0">#REF!</definedName>
    <definedName name="таб">#REF!</definedName>
    <definedName name="тариф" localSheetId="0">#REF!</definedName>
    <definedName name="тариф">#REF!</definedName>
    <definedName name="тел">[7]СжВ!$B$145</definedName>
    <definedName name="тро" localSheetId="0">[6]вх1!$A$177</definedName>
    <definedName name="тро">[5]вх1!$A$176</definedName>
    <definedName name="ттт" localSheetId="0">[8]вх1!$A$165</definedName>
    <definedName name="ттт">[9]вх1!$A$165</definedName>
    <definedName name="ф" localSheetId="0">#REF!</definedName>
    <definedName name="ф">#REF!</definedName>
    <definedName name="хар" localSheetId="0">#REF!</definedName>
    <definedName name="хар">#REF!</definedName>
    <definedName name="Я" localSheetId="0" hidden="1">#REF!</definedName>
    <definedName name="Я" hidden="1">#REF!</definedName>
  </definedNames>
  <calcPr calcId="145621"/>
</workbook>
</file>

<file path=xl/calcChain.xml><?xml version="1.0" encoding="utf-8"?>
<calcChain xmlns="http://schemas.openxmlformats.org/spreadsheetml/2006/main">
  <c r="C23" i="1" l="1"/>
  <c r="L22" i="1"/>
  <c r="L21" i="1"/>
  <c r="L20" i="1"/>
  <c r="L19" i="1"/>
  <c r="L18" i="1"/>
  <c r="L17" i="1"/>
  <c r="L16" i="1"/>
  <c r="L42" i="1" l="1"/>
  <c r="L34" i="1"/>
  <c r="L23" i="1"/>
  <c r="C25" i="1"/>
  <c r="L15" i="1"/>
  <c r="C15" i="1"/>
</calcChain>
</file>

<file path=xl/sharedStrings.xml><?xml version="1.0" encoding="utf-8"?>
<sst xmlns="http://schemas.openxmlformats.org/spreadsheetml/2006/main" count="61" uniqueCount="26">
  <si>
    <t xml:space="preserve">Калькуляция </t>
  </si>
  <si>
    <t>стоимости 1 (одного) маш.-часа при перевозке грузов</t>
  </si>
  <si>
    <t xml:space="preserve">стоимости 1  (одного) тн-км перевозки цемента, золы </t>
  </si>
  <si>
    <t>без  НДС 18%</t>
  </si>
  <si>
    <t>№ пп</t>
  </si>
  <si>
    <t>Наименование статей затрат</t>
  </si>
  <si>
    <t>Сумма, руб.</t>
  </si>
  <si>
    <t>Материалы, всего</t>
  </si>
  <si>
    <t>Топливо</t>
  </si>
  <si>
    <t>Смазочные материалы</t>
  </si>
  <si>
    <t>Шины</t>
  </si>
  <si>
    <t>Заработная плата</t>
  </si>
  <si>
    <t>Начисления на зарплату</t>
  </si>
  <si>
    <t>Текущий ремонт автомобилей</t>
  </si>
  <si>
    <t>Общепроизводственные расходы</t>
  </si>
  <si>
    <t>Всего</t>
  </si>
  <si>
    <t xml:space="preserve">стоимости 1  (одного) тн-км перевозки бетонной смеси </t>
  </si>
  <si>
    <t>№100-10-05/________от_____________201__г.</t>
  </si>
  <si>
    <t>От  ЗАКАЗЧИКА:</t>
  </si>
  <si>
    <t>От ПЕРЕВОЗЧИКА:</t>
  </si>
  <si>
    <t>_______________С.В. Шурыгин</t>
  </si>
  <si>
    <t xml:space="preserve">к договору  по организации перевозки грузов </t>
  </si>
  <si>
    <r>
      <t xml:space="preserve">Приложение №  </t>
    </r>
    <r>
      <rPr>
        <u/>
        <sz val="10"/>
        <rFont val="Arial Cyr"/>
        <charset val="204"/>
      </rPr>
      <t xml:space="preserve">  3</t>
    </r>
  </si>
  <si>
    <r>
      <t xml:space="preserve">Приложение №  </t>
    </r>
    <r>
      <rPr>
        <u/>
        <sz val="10"/>
        <rFont val="Arial Cyr"/>
        <charset val="204"/>
      </rPr>
      <t xml:space="preserve">  4</t>
    </r>
  </si>
  <si>
    <t>_______________/____________/</t>
  </si>
  <si>
    <t>специальным грузовым транспортом для нужд ПАО «ППГХО»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</si>
</sst>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000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_);_(* \(#,##0\);_(* &quot;-&quot;??_);_(@_)"/>
    <numFmt numFmtId="171" formatCode="#,##0;[Red]#,##0"/>
    <numFmt numFmtId="172" formatCode="&quot;\&quot;#,##0;[Red]\-&quot;\&quot;#,##0"/>
    <numFmt numFmtId="173" formatCode="\£#,##0_);\(\£#,##0\)"/>
    <numFmt numFmtId="174" formatCode="&quot;error&quot;;&quot;error&quot;;&quot;OK&quot;;&quot;  &quot;@"/>
    <numFmt numFmtId="175" formatCode="0000"/>
    <numFmt numFmtId="176" formatCode="_(* #,##0_);_(* \(#,##0\);_(* &quot;-&quot;_);_(@_)"/>
    <numFmt numFmtId="177" formatCode="_(* #,##0.00_);[Red]_(* \(#,##0.00\);_(* &quot;-&quot;??_);_(@_)"/>
    <numFmt numFmtId="178" formatCode="&quot;$&quot;#,##0\ ;\(&quot;$&quot;#,##0\)"/>
    <numFmt numFmtId="179" formatCode="dd\ mmm\ yyyy_);;;&quot;  &quot;@"/>
    <numFmt numFmtId="180" formatCode="#,##0_);\(#,##0\);&quot;- &quot;;&quot;  &quot;@"/>
    <numFmt numFmtId="181" formatCode="0.0\x"/>
    <numFmt numFmtId="182" formatCode="_([$€-2]* #,##0.00_);_([$€-2]* \(#,##0.00\);_([$€-2]* &quot;-&quot;??_)"/>
    <numFmt numFmtId="183" formatCode="_-* #,##0\ _F_B_-;\-* #,##0\ _F_B_-;_-* &quot;-&quot;\ _F_B_-;_-@_-"/>
    <numFmt numFmtId="184" formatCode="_-* #,##0.00\ _F_B_-;\-* #,##0.00\ _F_B_-;_-* &quot;-&quot;??\ _F_B_-;_-@_-"/>
    <numFmt numFmtId="185" formatCode="#,##0.0000_);\(#,##0.0000\);&quot;- &quot;;&quot;  &quot;@"/>
    <numFmt numFmtId="186" formatCode="_(* #,##0.00_);_(* \(#,##0.00\);_(* &quot;-&quot;??_);_(@_)"/>
    <numFmt numFmtId="187" formatCode="#,##0.0_);[Red]\(#,##0.0\)"/>
    <numFmt numFmtId="188" formatCode="_-* #,##0_-;_-* #,##0\-;_-* &quot;-&quot;_-;_-@_-"/>
    <numFmt numFmtId="189" formatCode="_-* #,##0.00_-;_-* #,##0.00\-;_-* &quot;-&quot;??_-;_-@_-"/>
    <numFmt numFmtId="190" formatCode="_-* #,##0\ _$_-;\-* #,##0\ _$_-;_-* &quot;-&quot;\ _$_-;_-@_-"/>
    <numFmt numFmtId="191" formatCode="_-* #,##0.00\ _$_-;\-* #,##0.00\ _$_-;_-* &quot;-&quot;??\ _$_-;_-@_-"/>
    <numFmt numFmtId="192" formatCode="_-* #,##0\ &quot;$&quot;_-;\-* #,##0\ &quot;$&quot;_-;_-* &quot;-&quot;\ &quot;$&quot;_-;_-@_-"/>
    <numFmt numFmtId="193" formatCode="_-* #,##0.00\ &quot;$&quot;_-;\-* #,##0.00\ &quot;$&quot;_-;_-* &quot;-&quot;??\ &quot;$&quot;_-;_-@_-"/>
    <numFmt numFmtId="194" formatCode="_(* #,##0.000_);[Red]_(* \(#,##0.000\);_(* &quot;-&quot;??_);_(@_)"/>
    <numFmt numFmtId="195" formatCode="&quot;$&quot;#,##0.0_);\(&quot;$&quot;#,##0.0\)"/>
    <numFmt numFmtId="196" formatCode="0.00\x"/>
    <numFmt numFmtId="197" formatCode="0.0000"/>
    <numFmt numFmtId="198" formatCode="_-* #,##0\ &quot;FB&quot;_-;\-* #,##0\ &quot;FB&quot;_-;_-* &quot;-&quot;\ &quot;FB&quot;_-;_-@_-"/>
    <numFmt numFmtId="199" formatCode="_-* #,##0.00\ &quot;FB&quot;_-;\-* #,##0.00\ &quot;FB&quot;_-;_-* &quot;-&quot;??\ &quot;FB&quot;_-;_-@_-"/>
    <numFmt numFmtId="200" formatCode="0.0%"/>
    <numFmt numFmtId="201" formatCode="_-&quot;F&quot;\ * #,##0_-;_-&quot;F&quot;\ * #,##0\-;_-&quot;F&quot;\ * &quot;-&quot;_-;_-@_-"/>
    <numFmt numFmtId="202" formatCode="_-&quot;F&quot;\ * #,##0.00_-;_-&quot;F&quot;\ * #,##0.00\-;_-&quot;F&quot;\ * &quot;-&quot;??_-;_-@_-"/>
    <numFmt numFmtId="203" formatCode="\¥#,##0_);\(\¥#,##0\)"/>
    <numFmt numFmtId="204" formatCode=";;&quot;zero&quot;;&quot;  &quot;@"/>
    <numFmt numFmtId="205" formatCode="#,##0\т"/>
    <numFmt numFmtId="206" formatCode="0.0"/>
    <numFmt numFmtId="207" formatCode="%#\.00"/>
  </numFmts>
  <fonts count="1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sz val="12"/>
      <color theme="0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u/>
      <sz val="10"/>
      <name val="Arial Cyr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1">
    <xf numFmtId="0" fontId="0" fillId="0" borderId="0"/>
    <xf numFmtId="0" fontId="18" fillId="0" borderId="0"/>
    <xf numFmtId="0" fontId="24" fillId="0" borderId="0" applyFont="0" applyFill="0" applyBorder="0" applyAlignment="0"/>
    <xf numFmtId="0" fontId="25" fillId="0" borderId="0"/>
    <xf numFmtId="0" fontId="26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5" fillId="0" borderId="0"/>
    <xf numFmtId="0" fontId="27" fillId="0" borderId="0" applyFont="0" applyFill="0" applyBorder="0" applyAlignment="0" applyProtection="0">
      <alignment vertical="center"/>
    </xf>
    <xf numFmtId="0" fontId="26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1" fillId="0" borderId="0"/>
    <xf numFmtId="0" fontId="27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12">
      <protection locked="0"/>
    </xf>
    <xf numFmtId="164" fontId="29" fillId="0" borderId="0">
      <protection locked="0"/>
    </xf>
    <xf numFmtId="165" fontId="29" fillId="0" borderId="0">
      <protection locked="0"/>
    </xf>
    <xf numFmtId="166" fontId="29" fillId="0" borderId="0">
      <protection locked="0"/>
    </xf>
    <xf numFmtId="0" fontId="29" fillId="0" borderId="0">
      <protection locked="0"/>
    </xf>
    <xf numFmtId="0" fontId="27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167" fontId="31" fillId="0" borderId="13" applyBorder="0"/>
    <xf numFmtId="0" fontId="32" fillId="33" borderId="0"/>
    <xf numFmtId="0" fontId="33" fillId="34" borderId="14" applyNumberFormat="0" applyFill="0" applyBorder="0" applyAlignment="0">
      <alignment horizontal="left"/>
    </xf>
    <xf numFmtId="0" fontId="34" fillId="34" borderId="0" applyNumberFormat="0" applyFill="0" applyBorder="0" applyAlignment="0"/>
    <xf numFmtId="0" fontId="35" fillId="35" borderId="14" applyNumberFormat="0" applyFill="0" applyBorder="0" applyAlignment="0">
      <alignment horizontal="left"/>
    </xf>
    <xf numFmtId="0" fontId="36" fillId="36" borderId="0" applyNumberFormat="0" applyFill="0" applyBorder="0" applyAlignment="0"/>
    <xf numFmtId="0" fontId="37" fillId="0" borderId="0" applyNumberFormat="0" applyFill="0" applyBorder="0" applyAlignment="0"/>
    <xf numFmtId="0" fontId="38" fillId="0" borderId="15" applyNumberFormat="0" applyFill="0" applyBorder="0" applyAlignment="0">
      <alignment horizontal="left"/>
    </xf>
    <xf numFmtId="0" fontId="39" fillId="37" borderId="16" applyNumberFormat="0" applyFill="0" applyBorder="0" applyAlignment="0">
      <alignment horizontal="centerContinuous"/>
    </xf>
    <xf numFmtId="0" fontId="40" fillId="0" borderId="0" applyNumberFormat="0" applyFill="0" applyBorder="0" applyAlignment="0"/>
    <xf numFmtId="0" fontId="40" fillId="38" borderId="10" applyNumberFormat="0" applyFill="0" applyBorder="0" applyAlignment="0"/>
    <xf numFmtId="0" fontId="41" fillId="0" borderId="15" applyNumberFormat="0" applyFill="0" applyBorder="0" applyAlignment="0"/>
    <xf numFmtId="0" fontId="40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0" borderId="0">
      <alignment horizontal="right"/>
    </xf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Protection="0"/>
    <xf numFmtId="171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39" borderId="0"/>
    <xf numFmtId="0" fontId="47" fillId="39" borderId="0"/>
    <xf numFmtId="0" fontId="48" fillId="0" borderId="0" applyNumberFormat="0" applyFill="0" applyBorder="0" applyAlignment="0" applyProtection="0"/>
    <xf numFmtId="38" fontId="49" fillId="0" borderId="0" applyNumberFormat="0" applyFill="0" applyBorder="0" applyAlignment="0" applyProtection="0">
      <alignment horizontal="right"/>
      <protection locked="0"/>
    </xf>
    <xf numFmtId="0" fontId="50" fillId="0" borderId="0" applyNumberFormat="0" applyFill="0" applyBorder="0" applyAlignment="0" applyProtection="0"/>
    <xf numFmtId="173" fontId="51" fillId="0" borderId="0" applyFont="0" applyFill="0" applyBorder="0" applyAlignment="0" applyProtection="0"/>
    <xf numFmtId="0" fontId="52" fillId="0" borderId="0"/>
    <xf numFmtId="0" fontId="53" fillId="0" borderId="0" applyFill="0" applyBorder="0" applyAlignment="0"/>
    <xf numFmtId="0" fontId="28" fillId="40" borderId="0" applyNumberFormat="0" applyFont="0" applyBorder="0" applyAlignment="0"/>
    <xf numFmtId="0" fontId="54" fillId="0" borderId="10" applyNumberFormat="0" applyFont="0" applyFill="0" applyProtection="0">
      <alignment horizontal="centerContinuous" vertical="center"/>
    </xf>
    <xf numFmtId="174" fontId="45" fillId="0" borderId="0" applyFont="0" applyFill="0" applyBorder="0" applyAlignment="0" applyProtection="0"/>
    <xf numFmtId="175" fontId="45" fillId="0" borderId="17" applyFont="0" applyFill="0" applyBorder="0" applyProtection="0">
      <alignment horizontal="center"/>
      <protection locked="0"/>
    </xf>
    <xf numFmtId="0" fontId="54" fillId="0" borderId="0" applyNumberFormat="0" applyFill="0" applyBorder="0" applyProtection="0">
      <alignment horizontal="center" vertical="center"/>
    </xf>
    <xf numFmtId="176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3" fontId="58" fillId="0" borderId="0" applyFont="0" applyFill="0" applyBorder="0" applyAlignment="0" applyProtection="0"/>
    <xf numFmtId="168" fontId="55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8" fontId="58" fillId="0" borderId="0" applyFont="0" applyFill="0" applyBorder="0" applyAlignment="0" applyProtection="0"/>
    <xf numFmtId="0" fontId="27" fillId="41" borderId="0"/>
    <xf numFmtId="0" fontId="47" fillId="42" borderId="0"/>
    <xf numFmtId="179" fontId="45" fillId="0" borderId="0" applyFont="0" applyFill="0" applyBorder="0" applyAlignment="0" applyProtection="0"/>
    <xf numFmtId="0" fontId="57" fillId="0" borderId="0" applyFont="0" applyFill="0" applyBorder="0" applyAlignment="0" applyProtection="0"/>
    <xf numFmtId="179" fontId="45" fillId="0" borderId="0" applyFont="0" applyFill="0" applyBorder="0" applyAlignment="0" applyProtection="0"/>
    <xf numFmtId="38" fontId="59" fillId="0" borderId="0" applyFont="0" applyFill="0" applyBorder="0" applyAlignment="0" applyProtection="0"/>
    <xf numFmtId="180" fontId="60" fillId="43" borderId="0" applyNumberFormat="0" applyBorder="0" applyAlignment="0" applyProtection="0"/>
    <xf numFmtId="181" fontId="24" fillId="0" borderId="0" applyFont="0" applyFill="0" applyBorder="0" applyAlignment="0" applyProtection="0"/>
    <xf numFmtId="0" fontId="57" fillId="0" borderId="18" applyNumberFormat="0" applyFont="0" applyFill="0" applyAlignment="0" applyProtection="0"/>
    <xf numFmtId="0" fontId="61" fillId="0" borderId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62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85" fontId="45" fillId="0" borderId="0" applyFont="0" applyFill="0" applyBorder="0" applyAlignment="0" applyProtection="0"/>
    <xf numFmtId="2" fontId="58" fillId="0" borderId="0" applyFont="0" applyFill="0" applyBorder="0" applyAlignment="0" applyProtection="0"/>
    <xf numFmtId="15" fontId="28" fillId="0" borderId="0">
      <alignment vertical="center"/>
    </xf>
    <xf numFmtId="0" fontId="63" fillId="0" borderId="0" applyFill="0" applyBorder="0" applyProtection="0">
      <alignment horizontal="left"/>
    </xf>
    <xf numFmtId="180" fontId="64" fillId="0" borderId="0" applyNumberFormat="0" applyFill="0" applyBorder="0" applyAlignment="0" applyProtection="0"/>
    <xf numFmtId="186" fontId="65" fillId="0" borderId="0" applyNumberFormat="0" applyFill="0" applyBorder="0" applyAlignment="0" applyProtection="0">
      <alignment horizontal="center"/>
    </xf>
    <xf numFmtId="0" fontId="57" fillId="0" borderId="0" applyFont="0" applyFill="0" applyBorder="0" applyAlignment="0" applyProtection="0">
      <alignment horizontal="right"/>
    </xf>
    <xf numFmtId="0" fontId="66" fillId="0" borderId="0" applyProtection="0">
      <alignment horizontal="right"/>
    </xf>
    <xf numFmtId="0" fontId="67" fillId="0" borderId="19" applyNumberFormat="0" applyAlignment="0" applyProtection="0">
      <alignment horizontal="left" vertical="center"/>
    </xf>
    <xf numFmtId="0" fontId="67" fillId="0" borderId="14">
      <alignment horizontal="left" vertical="center"/>
    </xf>
    <xf numFmtId="0" fontId="68" fillId="0" borderId="0">
      <alignment horizontal="center"/>
    </xf>
    <xf numFmtId="38" fontId="69" fillId="0" borderId="0"/>
    <xf numFmtId="38" fontId="70" fillId="0" borderId="0">
      <alignment horizontal="left"/>
    </xf>
    <xf numFmtId="0" fontId="71" fillId="0" borderId="0" applyProtection="0">
      <alignment horizontal="left"/>
    </xf>
    <xf numFmtId="0" fontId="68" fillId="0" borderId="0">
      <alignment horizontal="center"/>
    </xf>
    <xf numFmtId="0" fontId="72" fillId="0" borderId="20" applyNumberFormat="0" applyFill="0" applyBorder="0" applyAlignment="0" applyProtection="0">
      <alignment horizontal="left"/>
    </xf>
    <xf numFmtId="187" fontId="73" fillId="44" borderId="0" applyNumberFormat="0" applyBorder="0" applyAlignment="0" applyProtection="0">
      <protection locked="0"/>
    </xf>
    <xf numFmtId="0" fontId="74" fillId="0" borderId="0"/>
    <xf numFmtId="0" fontId="28" fillId="0" borderId="0"/>
    <xf numFmtId="0" fontId="45" fillId="45" borderId="11" applyNumberFormat="0" applyFont="0" applyAlignment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1" fontId="77" fillId="0" borderId="0" applyFont="0" applyFill="0" applyBorder="0" applyAlignment="0" applyProtection="0"/>
    <xf numFmtId="37" fontId="78" fillId="0" borderId="0"/>
    <xf numFmtId="0" fontId="32" fillId="0" borderId="21"/>
    <xf numFmtId="197" fontId="24" fillId="0" borderId="0"/>
    <xf numFmtId="37" fontId="79" fillId="44" borderId="14" applyBorder="0">
      <alignment horizontal="left" vertical="center" indent="2"/>
    </xf>
    <xf numFmtId="0" fontId="18" fillId="0" borderId="0"/>
    <xf numFmtId="0" fontId="80" fillId="0" borderId="0"/>
    <xf numFmtId="0" fontId="18" fillId="0" borderId="0"/>
    <xf numFmtId="0" fontId="81" fillId="0" borderId="0"/>
    <xf numFmtId="0" fontId="18" fillId="0" borderId="0"/>
    <xf numFmtId="0" fontId="82" fillId="0" borderId="0"/>
    <xf numFmtId="40" fontId="83" fillId="46" borderId="0">
      <alignment horizontal="right"/>
    </xf>
    <xf numFmtId="0" fontId="84" fillId="47" borderId="0">
      <alignment horizontal="center"/>
    </xf>
    <xf numFmtId="0" fontId="85" fillId="48" borderId="0"/>
    <xf numFmtId="0" fontId="86" fillId="46" borderId="0" applyBorder="0">
      <alignment horizontal="centerContinuous"/>
    </xf>
    <xf numFmtId="0" fontId="87" fillId="48" borderId="0" applyBorder="0">
      <alignment horizontal="centerContinuous"/>
    </xf>
    <xf numFmtId="0" fontId="67" fillId="0" borderId="0" applyNumberFormat="0" applyFill="0" applyBorder="0" applyAlignment="0" applyProtection="0"/>
    <xf numFmtId="0" fontId="88" fillId="0" borderId="0"/>
    <xf numFmtId="1" fontId="89" fillId="0" borderId="0" applyProtection="0">
      <alignment horizontal="right" vertical="center"/>
    </xf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88" fillId="0" borderId="0"/>
    <xf numFmtId="0" fontId="90" fillId="0" borderId="0" applyNumberFormat="0" applyFill="0" applyBorder="0" applyAlignment="0" applyProtection="0">
      <alignment horizontal="left"/>
      <protection locked="0"/>
    </xf>
    <xf numFmtId="0" fontId="91" fillId="0" borderId="22">
      <alignment vertical="center"/>
    </xf>
    <xf numFmtId="0" fontId="92" fillId="0" borderId="23"/>
    <xf numFmtId="0" fontId="51" fillId="0" borderId="0" applyFill="0" applyBorder="0" applyAlignment="0" applyProtection="0"/>
    <xf numFmtId="0" fontId="42" fillId="0" borderId="0" applyNumberFormat="0" applyFill="0" applyBorder="0" applyAlignment="0" applyProtection="0">
      <alignment horizontal="center"/>
    </xf>
    <xf numFmtId="0" fontId="93" fillId="0" borderId="0"/>
    <xf numFmtId="0" fontId="94" fillId="0" borderId="0"/>
    <xf numFmtId="0" fontId="95" fillId="0" borderId="0" applyBorder="0" applyProtection="0">
      <alignment vertical="center"/>
    </xf>
    <xf numFmtId="0" fontId="95" fillId="0" borderId="10" applyBorder="0" applyProtection="0">
      <alignment horizontal="right" vertical="center"/>
    </xf>
    <xf numFmtId="0" fontId="96" fillId="49" borderId="0" applyBorder="0" applyProtection="0">
      <alignment horizontal="centerContinuous" vertical="center"/>
    </xf>
    <xf numFmtId="0" fontId="96" fillId="50" borderId="10" applyBorder="0" applyProtection="0">
      <alignment horizontal="centerContinuous" vertical="center"/>
    </xf>
    <xf numFmtId="0" fontId="97" fillId="0" borderId="0"/>
    <xf numFmtId="0" fontId="82" fillId="0" borderId="0"/>
    <xf numFmtId="0" fontId="98" fillId="0" borderId="0" applyFill="0" applyBorder="0" applyProtection="0">
      <alignment horizontal="left"/>
    </xf>
    <xf numFmtId="0" fontId="63" fillId="0" borderId="24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0"/>
    <xf numFmtId="0" fontId="101" fillId="0" borderId="0"/>
    <xf numFmtId="0" fontId="10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/>
    <xf numFmtId="0" fontId="58" fillId="0" borderId="25" applyNumberFormat="0" applyFont="0" applyFill="0" applyAlignment="0" applyProtection="0"/>
    <xf numFmtId="0" fontId="105" fillId="0" borderId="0">
      <alignment horizontal="fill"/>
    </xf>
    <xf numFmtId="0" fontId="106" fillId="0" borderId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106" fillId="0" borderId="0"/>
    <xf numFmtId="0" fontId="45" fillId="51" borderId="0" applyNumberFormat="0" applyBorder="0" applyAlignment="0" applyProtection="0"/>
    <xf numFmtId="0" fontId="107" fillId="0" borderId="10" applyBorder="0" applyProtection="0">
      <alignment horizontal="right"/>
    </xf>
    <xf numFmtId="203" fontId="51" fillId="0" borderId="0" applyFont="0" applyFill="0" applyBorder="0" applyAlignment="0" applyProtection="0"/>
    <xf numFmtId="204" fontId="45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8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9" fillId="0" borderId="26" applyNumberFormat="0" applyFill="0" applyBorder="0" applyProtection="0">
      <alignment horizontal="right" vertical="center"/>
    </xf>
    <xf numFmtId="14" fontId="109" fillId="0" borderId="0"/>
    <xf numFmtId="42" fontId="18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1" fillId="0" borderId="0"/>
    <xf numFmtId="0" fontId="112" fillId="44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10" fillId="0" borderId="0"/>
    <xf numFmtId="0" fontId="28" fillId="0" borderId="0"/>
    <xf numFmtId="0" fontId="18" fillId="0" borderId="0"/>
    <xf numFmtId="0" fontId="110" fillId="0" borderId="0"/>
    <xf numFmtId="3" fontId="113" fillId="0" borderId="0"/>
    <xf numFmtId="0" fontId="28" fillId="0" borderId="0"/>
    <xf numFmtId="0" fontId="114" fillId="0" borderId="0"/>
    <xf numFmtId="0" fontId="115" fillId="0" borderId="0"/>
    <xf numFmtId="0" fontId="116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20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18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29" fillId="0" borderId="0">
      <protection locked="0"/>
    </xf>
    <xf numFmtId="49" fontId="120" fillId="0" borderId="11" applyNumberFormat="0" applyFill="0" applyAlignment="0" applyProtection="0"/>
  </cellStyleXfs>
  <cellXfs count="36">
    <xf numFmtId="0" fontId="0" fillId="0" borderId="0" xfId="0"/>
    <xf numFmtId="0" fontId="19" fillId="0" borderId="0" xfId="1" applyFont="1"/>
    <xf numFmtId="0" fontId="20" fillId="0" borderId="0" xfId="1" applyFont="1" applyFill="1" applyBorder="1"/>
    <xf numFmtId="0" fontId="21" fillId="0" borderId="0" xfId="1" applyFont="1" applyFill="1" applyBorder="1"/>
    <xf numFmtId="0" fontId="18" fillId="0" borderId="0" xfId="1"/>
    <xf numFmtId="0" fontId="22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11" xfId="1" applyFont="1" applyBorder="1"/>
    <xf numFmtId="0" fontId="19" fillId="0" borderId="11" xfId="1" applyFont="1" applyBorder="1" applyAlignment="1">
      <alignment horizontal="center"/>
    </xf>
    <xf numFmtId="2" fontId="19" fillId="0" borderId="11" xfId="1" applyNumberFormat="1" applyFont="1" applyBorder="1" applyAlignment="1">
      <alignment horizontal="center"/>
    </xf>
    <xf numFmtId="49" fontId="19" fillId="0" borderId="11" xfId="1" applyNumberFormat="1" applyFont="1" applyBorder="1" applyAlignment="1" applyProtection="1">
      <alignment horizontal="left" indent="1"/>
    </xf>
    <xf numFmtId="0" fontId="22" fillId="0" borderId="11" xfId="1" applyFont="1" applyBorder="1" applyAlignment="1">
      <alignment horizontal="center"/>
    </xf>
    <xf numFmtId="2" fontId="22" fillId="0" borderId="11" xfId="1" applyNumberFormat="1" applyFont="1" applyBorder="1" applyAlignment="1">
      <alignment horizontal="center"/>
    </xf>
    <xf numFmtId="2" fontId="23" fillId="0" borderId="0" xfId="1" applyNumberFormat="1" applyFont="1"/>
    <xf numFmtId="0" fontId="23" fillId="0" borderId="0" xfId="1" applyFont="1"/>
    <xf numFmtId="0" fontId="22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8" fillId="0" borderId="0" xfId="1" applyFont="1" applyFill="1" applyBorder="1"/>
    <xf numFmtId="0" fontId="18" fillId="0" borderId="0" xfId="1" applyFont="1"/>
    <xf numFmtId="0" fontId="18" fillId="0" borderId="0" xfId="1" quotePrefix="1" applyFont="1" applyFill="1" applyBorder="1" applyAlignment="1">
      <alignment horizontal="left"/>
    </xf>
    <xf numFmtId="0" fontId="18" fillId="0" borderId="0" xfId="1" applyFont="1" applyBorder="1" applyAlignment="1">
      <alignment horizontal="right" wrapText="1"/>
    </xf>
    <xf numFmtId="0" fontId="19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18" fillId="0" borderId="0" xfId="1" applyAlignment="1">
      <alignment vertical="center"/>
    </xf>
    <xf numFmtId="0" fontId="19" fillId="0" borderId="0" xfId="1" applyFont="1" applyAlignment="1">
      <alignment horizontal="left"/>
    </xf>
    <xf numFmtId="0" fontId="22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8" fillId="0" borderId="10" xfId="1" applyFont="1" applyBorder="1" applyAlignment="1">
      <alignment horizontal="right" wrapText="1"/>
    </xf>
    <xf numFmtId="0" fontId="22" fillId="0" borderId="0" xfId="1" applyFont="1" applyAlignment="1">
      <alignment horizontal="center" wrapText="1"/>
    </xf>
  </cellXfs>
  <cellStyles count="471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’ћѓћ‚›‰" xfId="43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1"/>
    <cellStyle name="Обычный 11" xfId="320"/>
    <cellStyle name="Обычный 12" xfId="321"/>
    <cellStyle name="Обычный 13" xfId="322"/>
    <cellStyle name="Обычный 13 2" xfId="323"/>
    <cellStyle name="Обычный 13 3" xfId="324"/>
    <cellStyle name="Обычный 2" xfId="325"/>
    <cellStyle name="Обычный 2 2" xfId="326"/>
    <cellStyle name="Обычный 2 3" xfId="327"/>
    <cellStyle name="Обычный 2 3 2" xfId="328"/>
    <cellStyle name="Обычный 2 3 3" xfId="329"/>
    <cellStyle name="Обычный 2_2009 Бюджетные формы ДАО АЭПК" xfId="330"/>
    <cellStyle name="Обычный 24" xfId="331"/>
    <cellStyle name="Обычный 3" xfId="332"/>
    <cellStyle name="Обычный 3 2" xfId="333"/>
    <cellStyle name="Обычный 3 3" xfId="334"/>
    <cellStyle name="Обычный 3_2009 Альбом бюджетных форм" xfId="335"/>
    <cellStyle name="Обычный 4" xfId="336"/>
    <cellStyle name="Обычный 4 2" xfId="337"/>
    <cellStyle name="Обычный 4_2009 Бюджетные формы ДАО АЭПК" xfId="338"/>
    <cellStyle name="Обычный 5" xfId="339"/>
    <cellStyle name="Обычный 5 2" xfId="340"/>
    <cellStyle name="Обычный 6" xfId="341"/>
    <cellStyle name="Обычный 7" xfId="342"/>
    <cellStyle name="Обычный 7 2" xfId="343"/>
    <cellStyle name="Обычный 8" xfId="344"/>
    <cellStyle name="Обычный 9" xfId="345"/>
    <cellStyle name="Плохой 2" xfId="346"/>
    <cellStyle name="Плохой 3" xfId="347"/>
    <cellStyle name="Пояснение 2" xfId="348"/>
    <cellStyle name="Пояснение 3" xfId="349"/>
    <cellStyle name="Примечание 2" xfId="350"/>
    <cellStyle name="Примечание 3" xfId="351"/>
    <cellStyle name="Процентный 10" xfId="352"/>
    <cellStyle name="Процентный 10 2" xfId="353"/>
    <cellStyle name="Процентный 11" xfId="354"/>
    <cellStyle name="Процентный 12" xfId="355"/>
    <cellStyle name="Процентный 13" xfId="356"/>
    <cellStyle name="Процентный 14" xfId="357"/>
    <cellStyle name="Процентный 15" xfId="358"/>
    <cellStyle name="Процентный 16" xfId="359"/>
    <cellStyle name="Процентный 17" xfId="360"/>
    <cellStyle name="Процентный 18" xfId="361"/>
    <cellStyle name="Процентный 19" xfId="362"/>
    <cellStyle name="Процентный 2" xfId="363"/>
    <cellStyle name="Процентный 2 2" xfId="364"/>
    <cellStyle name="Процентный 2 2 2" xfId="365"/>
    <cellStyle name="Процентный 2 2 3" xfId="366"/>
    <cellStyle name="Процентный 2 3" xfId="367"/>
    <cellStyle name="Процентный 20" xfId="368"/>
    <cellStyle name="Процентный 21" xfId="369"/>
    <cellStyle name="Процентный 22" xfId="370"/>
    <cellStyle name="Процентный 23" xfId="371"/>
    <cellStyle name="Процентный 24" xfId="372"/>
    <cellStyle name="Процентный 25" xfId="373"/>
    <cellStyle name="Процентный 26" xfId="374"/>
    <cellStyle name="Процентный 27" xfId="375"/>
    <cellStyle name="Процентный 28" xfId="376"/>
    <cellStyle name="Процентный 29" xfId="377"/>
    <cellStyle name="Процентный 3" xfId="378"/>
    <cellStyle name="Процентный 30" xfId="379"/>
    <cellStyle name="Процентный 31" xfId="380"/>
    <cellStyle name="Процентный 32" xfId="381"/>
    <cellStyle name="Процентный 33" xfId="382"/>
    <cellStyle name="Процентный 34" xfId="383"/>
    <cellStyle name="Процентный 35" xfId="384"/>
    <cellStyle name="Процентный 36" xfId="385"/>
    <cellStyle name="Процентный 37" xfId="386"/>
    <cellStyle name="Процентный 38" xfId="387"/>
    <cellStyle name="Процентный 39" xfId="388"/>
    <cellStyle name="Процентный 4" xfId="389"/>
    <cellStyle name="Процентный 40" xfId="390"/>
    <cellStyle name="Процентный 41" xfId="391"/>
    <cellStyle name="Процентный 42" xfId="392"/>
    <cellStyle name="Процентный 42 2" xfId="393"/>
    <cellStyle name="Процентный 5" xfId="394"/>
    <cellStyle name="Процентный 6" xfId="395"/>
    <cellStyle name="Процентный 7" xfId="396"/>
    <cellStyle name="Процентный 8" xfId="397"/>
    <cellStyle name="Процентный 9" xfId="398"/>
    <cellStyle name="Связанная ячейка 2" xfId="399"/>
    <cellStyle name="Связанная ячейка 3" xfId="400"/>
    <cellStyle name="Стиль 1" xfId="401"/>
    <cellStyle name="Стиль 2" xfId="402"/>
    <cellStyle name="Стиль 3" xfId="403"/>
    <cellStyle name="Стиль 4" xfId="404"/>
    <cellStyle name="Стиль 5" xfId="405"/>
    <cellStyle name="Субсчет" xfId="406"/>
    <cellStyle name="Счет" xfId="407"/>
    <cellStyle name="Текст предупреждения 2" xfId="408"/>
    <cellStyle name="Текст предупреждения 3" xfId="409"/>
    <cellStyle name="тонны" xfId="410"/>
    <cellStyle name="Тысячи [0]_Chart1 (Sales &amp; Costs)" xfId="411"/>
    <cellStyle name="Тысячи_Chart1 (Sales &amp; Costs)" xfId="412"/>
    <cellStyle name="Финансовый 10" xfId="413"/>
    <cellStyle name="Финансовый 11" xfId="414"/>
    <cellStyle name="Финансовый 12" xfId="415"/>
    <cellStyle name="Финансовый 13" xfId="416"/>
    <cellStyle name="Финансовый 14" xfId="417"/>
    <cellStyle name="Финансовый 15" xfId="418"/>
    <cellStyle name="Финансовый 16" xfId="419"/>
    <cellStyle name="Финансовый 17" xfId="420"/>
    <cellStyle name="Финансовый 18" xfId="421"/>
    <cellStyle name="Финансовый 19" xfId="422"/>
    <cellStyle name="Финансовый 2" xfId="423"/>
    <cellStyle name="Финансовый 2 2" xfId="424"/>
    <cellStyle name="Финансовый 2 2 2" xfId="425"/>
    <cellStyle name="Финансовый 2 2 3" xfId="426"/>
    <cellStyle name="Финансовый 2 3" xfId="427"/>
    <cellStyle name="Финансовый 2_2009 Бюджетные формы ДАО АЭПК" xfId="428"/>
    <cellStyle name="Финансовый 20" xfId="429"/>
    <cellStyle name="Финансовый 21" xfId="430"/>
    <cellStyle name="Финансовый 22" xfId="431"/>
    <cellStyle name="Финансовый 23" xfId="432"/>
    <cellStyle name="Финансовый 24" xfId="433"/>
    <cellStyle name="Финансовый 25" xfId="434"/>
    <cellStyle name="Финансовый 26" xfId="435"/>
    <cellStyle name="Финансовый 27" xfId="436"/>
    <cellStyle name="Финансовый 28" xfId="437"/>
    <cellStyle name="Финансовый 29" xfId="438"/>
    <cellStyle name="Финансовый 3" xfId="439"/>
    <cellStyle name="Финансовый 30" xfId="440"/>
    <cellStyle name="Финансовый 31" xfId="441"/>
    <cellStyle name="Финансовый 32" xfId="442"/>
    <cellStyle name="Финансовый 33" xfId="443"/>
    <cellStyle name="Финансовый 34" xfId="444"/>
    <cellStyle name="Финансовый 35" xfId="445"/>
    <cellStyle name="Финансовый 36" xfId="446"/>
    <cellStyle name="Финансовый 37" xfId="447"/>
    <cellStyle name="Финансовый 38" xfId="448"/>
    <cellStyle name="Финансовый 39" xfId="449"/>
    <cellStyle name="Финансовый 4" xfId="450"/>
    <cellStyle name="Финансовый 4 2" xfId="451"/>
    <cellStyle name="Финансовый 40" xfId="452"/>
    <cellStyle name="Финансовый 40 2" xfId="453"/>
    <cellStyle name="Финансовый 40 3" xfId="454"/>
    <cellStyle name="Финансовый 40 4" xfId="455"/>
    <cellStyle name="Финансовый 41" xfId="456"/>
    <cellStyle name="Финансовый 42" xfId="457"/>
    <cellStyle name="Финансовый 42 2" xfId="458"/>
    <cellStyle name="Финансовый 43" xfId="459"/>
    <cellStyle name="Финансовый 44" xfId="460"/>
    <cellStyle name="Финансовый 5" xfId="461"/>
    <cellStyle name="Финансовый 6" xfId="462"/>
    <cellStyle name="Финансовый 6 2" xfId="463"/>
    <cellStyle name="Финансовый 7" xfId="464"/>
    <cellStyle name="Финансовый 8" xfId="465"/>
    <cellStyle name="Финансовый 9" xfId="466"/>
    <cellStyle name="Хороший 2" xfId="467"/>
    <cellStyle name="Хороший 3" xfId="468"/>
    <cellStyle name="Џђћ–…ќ’ќ›‰" xfId="469"/>
    <cellStyle name="ШАУ" xfId="4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6;&#1072;&#1073;&#1086;&#1095;&#1080;&#1081;%20&#1089;&#1090;&#1086;&#1083;\2011&#1075;&#1086;&#1076;\&#1087;&#1088;&#1086;&#1075;&#1085;&#1086;&#1079;%20&#1085;&#1072;%202012&#1075;\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55;&#1060;&#1055;-2010\&#1058;&#1055;&#1060;&#1055;%202009\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&#1040;&#1058;&#1058;%202009-&#1054;&#1054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6;&#1072;&#1073;&#1086;&#1095;&#1080;&#1081;%20&#1089;&#1090;&#1086;&#1083;\2010\&#1076;&#1083;&#1103;%20&#1076;&#1086;&#1087;.&#1089;&#1086;&#1075;&#1083;.%20&#1089;%20&#1040;&#1058;&#1058;\&#1089;&#1074;&#1086;&#1076;\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%20&#1040;&#1058;&#1058;%202009%20&#1086;&#1090;%2018.03.09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55;&#1060;&#1055;-2010\&#1058;&#1055;&#1060;&#1055;%202009\&#1058;&#1055;&#1060;&#1055;%202010\&#1044;&#1072;&#1085;&#1085;&#1099;&#1077;%20&#1089;%20&#1086;&#1090;&#1076;&#1077;&#1083;&#1086;&#1074;,%20&#1087;&#1086;&#1076;&#1088;&#1072;&#1079;&#1076;&#1077;&#1083;&#1077;&#1085;&#1080;&#1081;\&#1043;&#1052;&#1047;\&#1043;&#1052;&#1047;%20&#1074;&#1089;&#1087;%202010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6;&#1072;&#1073;&#1086;&#1095;&#1080;&#1081;%20&#1089;&#1090;&#1086;&#1083;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6;&#1072;&#1073;&#1086;&#1095;&#1080;&#1081;%20&#1089;&#1090;&#1086;&#1083;\&#1054;&#1040;&#1054;\&#1055;&#1055;&#1043;&#1061;&#1054;\&#1054;&#1054;&#1054;%20&#1040;&#1058;&#1055;\26.11.14\&#1076;&#1083;&#1103;%20&#1042;&#1077;&#1089;&#1077;&#1083;&#1086;&#1074;&#1072;\10.11.2014\&#1073;&#1102;&#1076;&#1078;&#1077;&#1090;%202015&#1075;%20&#1089;%20&#1044;&#1072;&#1084;&#1073;&#1086;&#1081;%20&#1080;%20&#1042;&#1086;&#1089;&#1090;&#1086;&#1082;&#1075;&#1077;&#1083;&#1086;&#1075;\&#1041;&#1102;&#1076;&#1078;&#1077;&#1090;%20%20(&#1073;&#1077;&#1079;%20&#1040;&#1058;&#1054;&#1053;&#1040;)%202015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и"/>
      <sheetName val="ОХР (2)"/>
      <sheetName val="ОХР"/>
      <sheetName val="СВОД"/>
      <sheetName val="ПГС, щеб."/>
      <sheetName val="скальн.до 2 км"/>
      <sheetName val="скальн.св. 2 км "/>
      <sheetName val="огарок"/>
      <sheetName val="руда КВ"/>
      <sheetName val="спец"/>
      <sheetName val="СБ"/>
      <sheetName val="цемент"/>
      <sheetName val="зола"/>
      <sheetName val="отгру.ПГС"/>
      <sheetName val="эскаватор"/>
      <sheetName val="бульд."/>
      <sheetName val="Т-170"/>
      <sheetName val="грейдер"/>
      <sheetName val="HTL"/>
      <sheetName val="LW"/>
      <sheetName val="отгрузка вскрыши"/>
      <sheetName val="перевозка вскрыши"/>
      <sheetName val="перевозка изв."/>
      <sheetName val="перевоозка неконд.изв."/>
      <sheetName val="ТБО вывоз"/>
      <sheetName val="утил.ТБО"/>
      <sheetName val="Востокгеол."/>
      <sheetName val="дамба"/>
      <sheetName val="пассаж.перевозки"/>
      <sheetName val="ТР"/>
      <sheetName val="добыча изв."/>
      <sheetName val="отгрузка известняка в ЖД вагоны"/>
      <sheetName val="числ"/>
      <sheetName val="ФОТ"/>
      <sheetName val="План Поступлений и Платежей (2)"/>
      <sheetName val="План Поступлений и Платежей"/>
      <sheetName val="План Доходов и Расходов"/>
      <sheetName val="Оценка ИП"/>
      <sheetName val="график плат.(ППГХО) (2)"/>
      <sheetName val="график плат.(ППГХО)"/>
      <sheetName val="график"/>
      <sheetName val="лизинг"/>
      <sheetName val="выручка"/>
      <sheetName val="ЗП дек. (2)"/>
      <sheetName val="ЗП дек."/>
      <sheetName val="автошины"/>
      <sheetName val="материалы (зап.части)"/>
      <sheetName val="ГСМ"/>
      <sheetName val="смаз .мат."/>
      <sheetName val="расходы"/>
      <sheetName val="расходы (ПЛАТЕЖИ)"/>
      <sheetName val="бух.билеты"/>
      <sheetName val="Лист4"/>
      <sheetName val="До пяти лет"/>
      <sheetName val="кредит"/>
      <sheetName val="прил.8.8.(Эн.рес) с сокр."/>
      <sheetName val="прил.8.8.(Эн.рес)"/>
      <sheetName val="ТЭР"/>
      <sheetName val="Лист1"/>
      <sheetName val="прил. 8.7.(тр.налог)"/>
      <sheetName val="прил.8.6.спецпит."/>
      <sheetName val="Тр-т"/>
      <sheetName val="Услуги ООО АТ"/>
      <sheetName val="прил. 8.5.(усл.стор.орг, проч.)"/>
      <sheetName val="ремонт автобусы"/>
      <sheetName val="ремонт спецпарк"/>
      <sheetName val="ремонт механизмы"/>
      <sheetName val="прил.ремонт Утил. (2)"/>
      <sheetName val="прил.8.4. ОХР(ремонт)"/>
      <sheetName val="амортизация"/>
      <sheetName val="налог на им-во"/>
      <sheetName val="прил.8.2.(аморт. АТТ)"/>
      <sheetName val="прил.8.2.(аморт.МУП)"/>
      <sheetName val="прил.8.1 (ЗП)"/>
      <sheetName val="прил.8.1 (ЗП) (2)"/>
      <sheetName val="прил.8 (ОХР)"/>
      <sheetName val="октябрь"/>
    </sheetNames>
    <sheetDataSet>
      <sheetData sheetId="0">
        <row r="28">
          <cell r="M28">
            <v>2.8110829557043679</v>
          </cell>
        </row>
        <row r="29">
          <cell r="M29">
            <v>0.21988162931968708</v>
          </cell>
        </row>
        <row r="30">
          <cell r="M30">
            <v>0.65777777777777791</v>
          </cell>
        </row>
        <row r="31">
          <cell r="M31">
            <v>2.5308899999999999</v>
          </cell>
        </row>
        <row r="32">
          <cell r="M32">
            <v>0.77698323000000002</v>
          </cell>
        </row>
        <row r="33">
          <cell r="M33">
            <v>0.50307934548565103</v>
          </cell>
        </row>
        <row r="36">
          <cell r="M36">
            <v>1.856351917252302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zoomScale="86" zoomScaleNormal="100" zoomScaleSheetLayoutView="86" workbookViewId="0">
      <selection activeCell="J9" sqref="J9:L9"/>
    </sheetView>
  </sheetViews>
  <sheetFormatPr defaultRowHeight="12.75"/>
  <cols>
    <col min="1" max="1" width="6.28515625" style="4" bestFit="1" customWidth="1"/>
    <col min="2" max="2" width="40.85546875" style="4" customWidth="1"/>
    <col min="3" max="3" width="16.7109375" style="4" customWidth="1"/>
    <col min="4" max="4" width="11.85546875" style="4" customWidth="1"/>
    <col min="5" max="5" width="10" style="4" customWidth="1"/>
    <col min="6" max="6" width="0" style="4" hidden="1" customWidth="1"/>
    <col min="7" max="10" width="9.140625" style="4"/>
    <col min="11" max="11" width="36.42578125" style="4" customWidth="1"/>
    <col min="12" max="12" width="17" style="4" customWidth="1"/>
    <col min="13" max="13" width="19.85546875" style="4" customWidth="1"/>
    <col min="14" max="16384" width="9.140625" style="4"/>
  </cols>
  <sheetData>
    <row r="1" spans="1:13" ht="15">
      <c r="A1" s="1"/>
      <c r="C1" s="22" t="s">
        <v>22</v>
      </c>
      <c r="D1" s="21"/>
      <c r="L1" s="22" t="s">
        <v>23</v>
      </c>
      <c r="M1" s="2"/>
    </row>
    <row r="2" spans="1:13" ht="15">
      <c r="A2" s="1"/>
      <c r="C2" s="22" t="s">
        <v>21</v>
      </c>
      <c r="D2" s="21"/>
      <c r="L2" s="22" t="s">
        <v>21</v>
      </c>
      <c r="M2" s="2"/>
    </row>
    <row r="3" spans="1:13" ht="15">
      <c r="A3" s="1"/>
      <c r="C3" s="20" t="s">
        <v>25</v>
      </c>
      <c r="D3" s="21"/>
      <c r="L3" s="20" t="s">
        <v>25</v>
      </c>
      <c r="M3" s="2"/>
    </row>
    <row r="4" spans="1:13" ht="15">
      <c r="A4" s="1"/>
      <c r="C4" s="20" t="s">
        <v>17</v>
      </c>
      <c r="D4" s="21"/>
      <c r="L4" s="20" t="s">
        <v>17</v>
      </c>
      <c r="M4" s="2"/>
    </row>
    <row r="5" spans="1:13" ht="15">
      <c r="A5" s="1"/>
      <c r="B5" s="1"/>
      <c r="C5" s="2"/>
      <c r="D5" s="2"/>
      <c r="E5" s="3"/>
      <c r="F5" s="3"/>
      <c r="G5" s="3"/>
      <c r="H5" s="3"/>
      <c r="I5" s="3"/>
      <c r="L5" s="2"/>
      <c r="M5" s="2"/>
    </row>
    <row r="6" spans="1:13" ht="15">
      <c r="A6" s="1"/>
      <c r="B6" s="1"/>
      <c r="C6" s="2"/>
      <c r="D6" s="2"/>
      <c r="E6" s="3"/>
      <c r="F6" s="3"/>
      <c r="G6" s="3"/>
      <c r="H6" s="3"/>
      <c r="I6" s="3"/>
      <c r="L6" s="2"/>
      <c r="M6" s="2"/>
    </row>
    <row r="7" spans="1:13" ht="15">
      <c r="A7" s="1"/>
      <c r="B7" s="1"/>
      <c r="C7" s="1"/>
      <c r="D7" s="1"/>
      <c r="E7" s="1"/>
      <c r="F7" s="1"/>
      <c r="G7" s="1"/>
      <c r="H7" s="1"/>
      <c r="I7" s="1"/>
    </row>
    <row r="8" spans="1:13" ht="15.75">
      <c r="A8" s="32" t="s">
        <v>0</v>
      </c>
      <c r="B8" s="32"/>
      <c r="C8" s="32"/>
      <c r="D8" s="5"/>
      <c r="E8" s="1"/>
      <c r="F8" s="1"/>
      <c r="G8" s="1"/>
      <c r="H8" s="1"/>
      <c r="I8" s="1"/>
      <c r="J8" s="32" t="s">
        <v>0</v>
      </c>
      <c r="K8" s="32"/>
      <c r="L8" s="32"/>
      <c r="M8" s="17"/>
    </row>
    <row r="9" spans="1:13" ht="45.75" customHeight="1">
      <c r="A9" s="33" t="s">
        <v>1</v>
      </c>
      <c r="B9" s="33"/>
      <c r="C9" s="33"/>
      <c r="D9" s="5"/>
      <c r="E9" s="1"/>
      <c r="F9" s="1"/>
      <c r="G9" s="1"/>
      <c r="H9" s="1"/>
      <c r="I9" s="1"/>
      <c r="J9" s="35" t="s">
        <v>2</v>
      </c>
      <c r="K9" s="35"/>
      <c r="L9" s="35"/>
      <c r="M9" s="19"/>
    </row>
    <row r="10" spans="1:13" ht="15.75">
      <c r="A10" s="6"/>
      <c r="B10" s="6"/>
      <c r="C10" s="6"/>
      <c r="D10" s="5"/>
      <c r="E10" s="1"/>
      <c r="F10" s="1"/>
      <c r="G10" s="1"/>
      <c r="H10" s="1"/>
      <c r="I10" s="1"/>
      <c r="J10" s="7"/>
      <c r="K10" s="7"/>
      <c r="L10" s="7"/>
      <c r="M10" s="19"/>
    </row>
    <row r="11" spans="1:13" ht="15.75">
      <c r="A11" s="1"/>
      <c r="B11" s="34" t="s">
        <v>3</v>
      </c>
      <c r="C11" s="34"/>
      <c r="D11" s="5"/>
      <c r="E11" s="1"/>
      <c r="F11" s="1"/>
      <c r="G11" s="1"/>
      <c r="H11" s="1"/>
      <c r="I11" s="1"/>
      <c r="J11" s="1"/>
      <c r="K11" s="34" t="s">
        <v>3</v>
      </c>
      <c r="L11" s="34"/>
      <c r="M11" s="23"/>
    </row>
    <row r="12" spans="1:13" ht="30">
      <c r="A12" s="8" t="s">
        <v>4</v>
      </c>
      <c r="B12" s="8" t="s">
        <v>5</v>
      </c>
      <c r="C12" s="8" t="s">
        <v>6</v>
      </c>
      <c r="D12" s="5"/>
      <c r="E12" s="1"/>
      <c r="F12" s="1"/>
      <c r="G12" s="1"/>
      <c r="H12" s="1"/>
      <c r="I12" s="1"/>
      <c r="J12" s="8" t="s">
        <v>4</v>
      </c>
      <c r="K12" s="8" t="s">
        <v>5</v>
      </c>
      <c r="L12" s="8" t="s">
        <v>6</v>
      </c>
      <c r="M12" s="24"/>
    </row>
    <row r="13" spans="1:13" ht="15.75">
      <c r="A13" s="9"/>
      <c r="B13" s="9"/>
      <c r="C13" s="10"/>
      <c r="D13" s="5"/>
      <c r="E13" s="1"/>
      <c r="F13" s="1"/>
      <c r="G13" s="1"/>
      <c r="H13" s="1"/>
      <c r="I13" s="1"/>
      <c r="J13" s="9"/>
      <c r="K13" s="9"/>
      <c r="L13" s="10"/>
      <c r="M13" s="25"/>
    </row>
    <row r="14" spans="1:13" ht="15.75">
      <c r="A14" s="9"/>
      <c r="B14" s="9"/>
      <c r="C14" s="10"/>
      <c r="D14" s="5"/>
      <c r="E14" s="1"/>
      <c r="F14" s="1"/>
      <c r="G14" s="1"/>
      <c r="H14" s="1"/>
      <c r="I14" s="1"/>
      <c r="J14" s="9"/>
      <c r="K14" s="9"/>
      <c r="L14" s="10"/>
      <c r="M14" s="25"/>
    </row>
    <row r="15" spans="1:13" ht="15.75">
      <c r="A15" s="10">
        <v>1</v>
      </c>
      <c r="B15" s="9" t="s">
        <v>7</v>
      </c>
      <c r="C15" s="11">
        <f>SUM(C16:C18)</f>
        <v>377.24</v>
      </c>
      <c r="D15" s="5"/>
      <c r="E15" s="1"/>
      <c r="F15" s="1"/>
      <c r="G15" s="1"/>
      <c r="H15" s="1"/>
      <c r="I15" s="1"/>
      <c r="J15" s="10">
        <v>1</v>
      </c>
      <c r="K15" s="9" t="s">
        <v>7</v>
      </c>
      <c r="L15" s="11">
        <f>SUM(L16:L18)</f>
        <v>3.688742362801833</v>
      </c>
      <c r="M15" s="26"/>
    </row>
    <row r="16" spans="1:13" ht="15.75">
      <c r="A16" s="10"/>
      <c r="B16" s="12" t="s">
        <v>8</v>
      </c>
      <c r="C16" s="11">
        <v>326.58</v>
      </c>
      <c r="D16" s="5"/>
      <c r="E16" s="1"/>
      <c r="F16" s="1"/>
      <c r="G16" s="1"/>
      <c r="H16" s="1"/>
      <c r="I16" s="1"/>
      <c r="J16" s="10"/>
      <c r="K16" s="12" t="s">
        <v>8</v>
      </c>
      <c r="L16" s="11">
        <f>[10]калькуляции!$M$28</f>
        <v>2.8110829557043679</v>
      </c>
      <c r="M16" s="26"/>
    </row>
    <row r="17" spans="1:14" ht="15.75">
      <c r="A17" s="10"/>
      <c r="B17" s="12" t="s">
        <v>9</v>
      </c>
      <c r="C17" s="11">
        <v>8.1199999999999992</v>
      </c>
      <c r="D17" s="5"/>
      <c r="E17" s="1"/>
      <c r="F17" s="1"/>
      <c r="G17" s="1"/>
      <c r="H17" s="1"/>
      <c r="I17" s="1"/>
      <c r="J17" s="10"/>
      <c r="K17" s="12" t="s">
        <v>9</v>
      </c>
      <c r="L17" s="11">
        <f>[10]калькуляции!$M$29</f>
        <v>0.21988162931968708</v>
      </c>
      <c r="M17" s="26"/>
    </row>
    <row r="18" spans="1:14" ht="15.75">
      <c r="A18" s="10"/>
      <c r="B18" s="12" t="s">
        <v>10</v>
      </c>
      <c r="C18" s="11">
        <v>42.54</v>
      </c>
      <c r="D18" s="5"/>
      <c r="E18" s="1"/>
      <c r="F18" s="1"/>
      <c r="G18" s="1"/>
      <c r="H18" s="1"/>
      <c r="I18" s="1"/>
      <c r="J18" s="10"/>
      <c r="K18" s="12" t="s">
        <v>10</v>
      </c>
      <c r="L18" s="11">
        <f>[10]калькуляции!$M$30</f>
        <v>0.65777777777777791</v>
      </c>
      <c r="M18" s="26"/>
    </row>
    <row r="19" spans="1:14" ht="15.75">
      <c r="A19" s="10">
        <v>2</v>
      </c>
      <c r="B19" s="9" t="s">
        <v>11</v>
      </c>
      <c r="C19" s="11">
        <v>212.29</v>
      </c>
      <c r="D19" s="5"/>
      <c r="E19" s="1"/>
      <c r="F19" s="1"/>
      <c r="G19" s="1"/>
      <c r="H19" s="1"/>
      <c r="I19" s="1"/>
      <c r="J19" s="10">
        <v>2</v>
      </c>
      <c r="K19" s="9" t="s">
        <v>11</v>
      </c>
      <c r="L19" s="11">
        <f>[10]калькуляции!$M$31</f>
        <v>2.5308899999999999</v>
      </c>
      <c r="M19" s="26"/>
    </row>
    <row r="20" spans="1:14" ht="15.75">
      <c r="A20" s="10">
        <v>3</v>
      </c>
      <c r="B20" s="9" t="s">
        <v>12</v>
      </c>
      <c r="C20" s="11">
        <v>65.17</v>
      </c>
      <c r="D20" s="5"/>
      <c r="E20" s="1"/>
      <c r="F20" s="1"/>
      <c r="G20" s="1"/>
      <c r="H20" s="1"/>
      <c r="I20" s="1"/>
      <c r="J20" s="10">
        <v>3</v>
      </c>
      <c r="K20" s="9" t="s">
        <v>12</v>
      </c>
      <c r="L20" s="11">
        <f>[10]калькуляции!$M$32</f>
        <v>0.77698323000000002</v>
      </c>
      <c r="M20" s="26"/>
    </row>
    <row r="21" spans="1:14" ht="15.75">
      <c r="A21" s="10">
        <v>4</v>
      </c>
      <c r="B21" s="9" t="s">
        <v>13</v>
      </c>
      <c r="C21" s="11">
        <v>41.87</v>
      </c>
      <c r="D21" s="5"/>
      <c r="E21" s="1"/>
      <c r="F21" s="1"/>
      <c r="G21" s="1"/>
      <c r="H21" s="1"/>
      <c r="I21" s="1"/>
      <c r="J21" s="10">
        <v>4</v>
      </c>
      <c r="K21" s="9" t="s">
        <v>13</v>
      </c>
      <c r="L21" s="11">
        <f>[10]калькуляции!$M$33</f>
        <v>0.50307934548565103</v>
      </c>
      <c r="M21" s="26"/>
    </row>
    <row r="22" spans="1:14" ht="15.75">
      <c r="A22" s="10">
        <v>5</v>
      </c>
      <c r="B22" s="9" t="s">
        <v>14</v>
      </c>
      <c r="C22" s="11">
        <v>263.81</v>
      </c>
      <c r="D22" s="5"/>
      <c r="E22" s="1"/>
      <c r="F22" s="1"/>
      <c r="G22" s="1"/>
      <c r="H22" s="1"/>
      <c r="I22" s="1"/>
      <c r="J22" s="10">
        <v>5</v>
      </c>
      <c r="K22" s="9" t="s">
        <v>14</v>
      </c>
      <c r="L22" s="11">
        <f>[10]калькуляции!$M$36</f>
        <v>1.856351917252302</v>
      </c>
      <c r="M22" s="26"/>
    </row>
    <row r="23" spans="1:14" ht="15.75">
      <c r="A23" s="9"/>
      <c r="B23" s="13" t="s">
        <v>15</v>
      </c>
      <c r="C23" s="14">
        <f>SUM(C16:C22)</f>
        <v>960.37999999999988</v>
      </c>
      <c r="D23" s="5"/>
      <c r="E23" s="1"/>
      <c r="F23" s="1"/>
      <c r="G23" s="1"/>
      <c r="H23" s="1"/>
      <c r="I23" s="1"/>
      <c r="J23" s="9"/>
      <c r="K23" s="13" t="s">
        <v>15</v>
      </c>
      <c r="L23" s="14">
        <f>SUM(L16:L22)</f>
        <v>9.3560468555397858</v>
      </c>
      <c r="M23" s="27"/>
    </row>
    <row r="24" spans="1:14" ht="15">
      <c r="A24" s="1"/>
      <c r="B24" s="1"/>
      <c r="C24" s="1"/>
      <c r="D24" s="1"/>
      <c r="E24" s="1"/>
      <c r="F24" s="1"/>
      <c r="G24" s="1"/>
      <c r="H24" s="1"/>
      <c r="I24" s="1"/>
    </row>
    <row r="25" spans="1:14" ht="15">
      <c r="A25" s="1"/>
      <c r="B25" s="1"/>
      <c r="C25" s="15">
        <f>E25-C23</f>
        <v>-476.37999999999988</v>
      </c>
      <c r="D25" s="15"/>
      <c r="E25" s="16">
        <v>484</v>
      </c>
      <c r="F25" s="1"/>
      <c r="G25" s="1"/>
      <c r="H25" s="1"/>
      <c r="I25" s="1"/>
    </row>
    <row r="26" spans="1:14" ht="15">
      <c r="A26" s="31"/>
      <c r="B26" s="31"/>
      <c r="C26" s="31"/>
      <c r="D26" s="1"/>
      <c r="E26" s="1"/>
      <c r="F26" s="1"/>
      <c r="G26" s="1"/>
      <c r="H26" s="1"/>
      <c r="I26" s="1"/>
    </row>
    <row r="27" spans="1:14" ht="15.75">
      <c r="H27" s="1"/>
      <c r="I27" s="1"/>
      <c r="J27" s="32" t="s">
        <v>0</v>
      </c>
      <c r="K27" s="32"/>
      <c r="L27" s="32"/>
      <c r="M27" s="17"/>
      <c r="N27" s="1"/>
    </row>
    <row r="28" spans="1:14" ht="31.5" customHeight="1">
      <c r="H28" s="1"/>
      <c r="I28" s="1"/>
      <c r="J28" s="33" t="s">
        <v>16</v>
      </c>
      <c r="K28" s="33"/>
      <c r="L28" s="33"/>
      <c r="M28" s="18"/>
      <c r="N28" s="1"/>
    </row>
    <row r="29" spans="1:14" ht="31.5" customHeight="1">
      <c r="H29" s="1"/>
      <c r="I29" s="1"/>
      <c r="J29" s="6"/>
      <c r="K29" s="6"/>
      <c r="L29" s="6"/>
      <c r="M29" s="18"/>
      <c r="N29" s="1"/>
    </row>
    <row r="30" spans="1:14" ht="15">
      <c r="D30" s="1"/>
      <c r="E30" s="1"/>
      <c r="F30" s="1"/>
      <c r="G30" s="1"/>
      <c r="H30" s="1"/>
      <c r="I30" s="1"/>
      <c r="J30" s="1"/>
      <c r="K30" s="34" t="s">
        <v>3</v>
      </c>
      <c r="L30" s="34"/>
      <c r="M30" s="23"/>
    </row>
    <row r="31" spans="1:14" ht="15">
      <c r="B31" s="1" t="s">
        <v>18</v>
      </c>
      <c r="C31" s="1"/>
      <c r="D31" s="1" t="s">
        <v>19</v>
      </c>
      <c r="F31" s="1"/>
      <c r="G31" s="1"/>
      <c r="J31" s="8" t="s">
        <v>4</v>
      </c>
      <c r="K31" s="8" t="s">
        <v>5</v>
      </c>
      <c r="L31" s="8" t="s">
        <v>6</v>
      </c>
      <c r="M31" s="24"/>
    </row>
    <row r="32" spans="1:14" ht="15">
      <c r="B32" s="1"/>
      <c r="C32" s="1"/>
      <c r="F32" s="1"/>
      <c r="G32" s="1"/>
      <c r="J32" s="9"/>
      <c r="K32" s="9"/>
      <c r="L32" s="10"/>
      <c r="M32" s="25"/>
    </row>
    <row r="33" spans="2:15" ht="21" customHeight="1">
      <c r="B33" s="28" t="s">
        <v>20</v>
      </c>
      <c r="C33" s="29"/>
      <c r="D33" s="28" t="s">
        <v>24</v>
      </c>
      <c r="E33" s="30"/>
      <c r="F33" s="29"/>
      <c r="G33" s="29"/>
      <c r="H33" s="30"/>
      <c r="J33" s="9"/>
      <c r="K33" s="9"/>
      <c r="L33" s="10"/>
      <c r="M33" s="25"/>
    </row>
    <row r="34" spans="2:15" ht="15">
      <c r="J34" s="10">
        <v>1</v>
      </c>
      <c r="K34" s="9" t="s">
        <v>7</v>
      </c>
      <c r="L34" s="11">
        <f>SUM(L35:L37)</f>
        <v>11.58</v>
      </c>
      <c r="M34" s="26"/>
    </row>
    <row r="35" spans="2:15" ht="15">
      <c r="J35" s="10"/>
      <c r="K35" s="12" t="s">
        <v>8</v>
      </c>
      <c r="L35" s="11">
        <v>10.029999999999999</v>
      </c>
      <c r="M35" s="26"/>
    </row>
    <row r="36" spans="2:15" ht="15">
      <c r="J36" s="10"/>
      <c r="K36" s="12" t="s">
        <v>9</v>
      </c>
      <c r="L36" s="11">
        <v>0.25</v>
      </c>
      <c r="M36" s="26"/>
    </row>
    <row r="37" spans="2:15" ht="15">
      <c r="J37" s="10"/>
      <c r="K37" s="12" t="s">
        <v>10</v>
      </c>
      <c r="L37" s="11">
        <v>1.3</v>
      </c>
      <c r="M37" s="26"/>
    </row>
    <row r="38" spans="2:15" ht="15">
      <c r="J38" s="10">
        <v>2</v>
      </c>
      <c r="K38" s="9" t="s">
        <v>11</v>
      </c>
      <c r="L38" s="11">
        <v>6.63</v>
      </c>
      <c r="M38" s="26"/>
    </row>
    <row r="39" spans="2:15" ht="15">
      <c r="J39" s="10">
        <v>3</v>
      </c>
      <c r="K39" s="9" t="s">
        <v>12</v>
      </c>
      <c r="L39" s="11">
        <v>2.04</v>
      </c>
      <c r="M39" s="26"/>
    </row>
    <row r="40" spans="2:15" ht="15">
      <c r="J40" s="10">
        <v>4</v>
      </c>
      <c r="K40" s="9" t="s">
        <v>13</v>
      </c>
      <c r="L40" s="11">
        <v>1.28</v>
      </c>
      <c r="M40" s="26"/>
    </row>
    <row r="41" spans="2:15" ht="15">
      <c r="J41" s="10">
        <v>5</v>
      </c>
      <c r="K41" s="9" t="s">
        <v>14</v>
      </c>
      <c r="L41" s="11">
        <v>8.0299999999999994</v>
      </c>
      <c r="M41" s="26"/>
    </row>
    <row r="42" spans="2:15" ht="15.75">
      <c r="J42" s="9"/>
      <c r="K42" s="13" t="s">
        <v>15</v>
      </c>
      <c r="L42" s="14">
        <f>SUM(L35:L41)</f>
        <v>29.560000000000002</v>
      </c>
      <c r="M42" s="27"/>
    </row>
    <row r="45" spans="2:15" ht="15">
      <c r="J45" s="1" t="s">
        <v>18</v>
      </c>
      <c r="K45" s="1"/>
      <c r="L45" s="1" t="s">
        <v>19</v>
      </c>
      <c r="N45" s="1"/>
      <c r="O45" s="1"/>
    </row>
    <row r="46" spans="2:15" ht="15">
      <c r="E46" s="1"/>
      <c r="J46" s="1"/>
      <c r="K46" s="1"/>
      <c r="N46" s="1"/>
      <c r="O46" s="1"/>
    </row>
    <row r="47" spans="2:15" ht="20.25" customHeight="1">
      <c r="J47" s="28" t="s">
        <v>20</v>
      </c>
      <c r="K47" s="29"/>
      <c r="L47" s="28" t="s">
        <v>24</v>
      </c>
      <c r="M47" s="30"/>
      <c r="N47" s="1"/>
      <c r="O47" s="1"/>
    </row>
    <row r="48" spans="2:15" ht="15">
      <c r="J48" s="1"/>
      <c r="K48" s="1"/>
      <c r="L48" s="1"/>
      <c r="M48" s="1"/>
    </row>
  </sheetData>
  <mergeCells count="10">
    <mergeCell ref="A26:C26"/>
    <mergeCell ref="J27:L27"/>
    <mergeCell ref="J28:L28"/>
    <mergeCell ref="K30:L30"/>
    <mergeCell ref="A8:C8"/>
    <mergeCell ref="J8:L8"/>
    <mergeCell ref="A9:C9"/>
    <mergeCell ref="J9:L9"/>
    <mergeCell ref="B11:C11"/>
    <mergeCell ref="K11:L11"/>
  </mergeCells>
  <printOptions horizontalCentered="1"/>
  <pageMargins left="1.1811023622047245" right="0.39370078740157483" top="0.74803149606299213" bottom="0.74803149606299213" header="0.31496062992125984" footer="0.31496062992125984"/>
  <pageSetup paperSize="9" scale="77" fitToWidth="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3,4</vt:lpstr>
      <vt:lpstr>'прил. 3,4'!Область_печати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Поляков Андрей Викторович</cp:lastModifiedBy>
  <cp:lastPrinted>2015-03-24T08:37:08Z</cp:lastPrinted>
  <dcterms:created xsi:type="dcterms:W3CDTF">2013-12-11T07:12:09Z</dcterms:created>
  <dcterms:modified xsi:type="dcterms:W3CDTF">2015-03-24T08:38:28Z</dcterms:modified>
</cp:coreProperties>
</file>